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68AC4BB3-EE2E-4C37-A3DC-8BEF5313B547}" xr6:coauthVersionLast="47" xr6:coauthVersionMax="47" xr10:uidLastSave="{00000000-0000-0000-0000-000000000000}"/>
  <bookViews>
    <workbookView xWindow="40830" yWindow="3075" windowWidth="33510" windowHeight="14505" tabRatio="632" firstSheet="47" activeTab="51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Standing Facilities" sheetId="12" r:id="rId53"/>
    <sheet name="Exceed Reserves" sheetId="2" r:id="rId54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7">'Sept 2019 '!$Q$7:$T$35</definedName>
    <definedName name="_xlnm.Print_Area" localSheetId="39">'SEPT 2023 '!$Q$7:$T$35</definedName>
    <definedName name="_xlnm.Print_Area" localSheetId="52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4" i="146" l="1"/>
  <c r="G13" i="146"/>
  <c r="Q13" i="146"/>
  <c r="D14" i="146"/>
  <c r="G16" i="146"/>
  <c r="G15" i="146"/>
  <c r="Q9" i="146"/>
  <c r="E246" i="2" l="1"/>
  <c r="D246" i="2"/>
  <c r="D7" i="146"/>
  <c r="G12" i="146" l="1"/>
  <c r="G20" i="146"/>
  <c r="G21" i="146"/>
  <c r="G22" i="146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N35" i="146" s="1"/>
  <c r="C35" i="146"/>
  <c r="U34" i="146"/>
  <c r="K34" i="146"/>
  <c r="N34" i="146" s="1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N26" i="146" s="1"/>
  <c r="C25" i="146"/>
  <c r="C24" i="146"/>
  <c r="K23" i="146"/>
  <c r="G23" i="146"/>
  <c r="K22" i="146"/>
  <c r="N22" i="146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15" i="146" l="1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Z19" i="145"/>
  <c r="Y34" i="145"/>
  <c r="Y35" i="145" s="1"/>
  <c r="Y36" i="145" s="1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Z33" i="145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Y14" i="146" l="1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2" i="146" l="1"/>
  <c r="Y23" i="146" s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Z12" i="143"/>
  <c r="Z19" i="143"/>
  <c r="D21" i="142"/>
  <c r="G21" i="142" s="1"/>
  <c r="Y28" i="146" l="1"/>
  <c r="Z19" i="146"/>
  <c r="Y30" i="143"/>
  <c r="Y31" i="143" s="1"/>
  <c r="Y32" i="143" s="1"/>
  <c r="Y33" i="143" s="1"/>
  <c r="D14" i="142"/>
  <c r="Y29" i="146" l="1"/>
  <c r="Y30" i="146" s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Y35" i="146" l="1"/>
  <c r="Z26" i="146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6" i="146" l="1"/>
  <c r="Y37" i="146" s="1"/>
  <c r="Y38" i="146" s="1"/>
  <c r="Y39" i="146" s="1"/>
  <c r="Y40" i="146" s="1"/>
  <c r="Y41" i="146" s="1"/>
  <c r="Z33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22" i="142" l="1"/>
  <c r="Y23" i="142" s="1"/>
  <c r="Y24" i="142" s="1"/>
  <c r="Y25" i="142" s="1"/>
  <c r="Y26" i="142" s="1"/>
  <c r="Z12" i="142" l="1"/>
  <c r="Y27" i="142"/>
  <c r="Y28" i="142" s="1"/>
  <c r="D21" i="141"/>
  <c r="Y29" i="142" l="1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35" i="142" l="1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8" i="141" l="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Y42" i="142" l="1"/>
  <c r="Y43" i="142" s="1"/>
  <c r="Y44" i="142" s="1"/>
  <c r="Y45" i="142" s="1"/>
  <c r="Y46" i="142" s="1"/>
  <c r="Y47" i="142" s="1"/>
  <c r="Y13" i="141"/>
  <c r="Y14" i="141" s="1"/>
  <c r="D35" i="140"/>
  <c r="D28" i="140"/>
  <c r="Y15" i="141" l="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Z33" i="142" l="1"/>
  <c r="Z40" i="142"/>
  <c r="Y55" i="142"/>
  <c r="Z12" i="141"/>
  <c r="D22" i="140"/>
  <c r="G22" i="140" s="1"/>
  <c r="Y56" i="142" l="1"/>
  <c r="Z47" i="142"/>
  <c r="Z19" i="141"/>
  <c r="D14" i="140"/>
  <c r="Y57" i="142" l="1"/>
  <c r="Y58" i="142" s="1"/>
  <c r="Y59" i="142" s="1"/>
  <c r="Y60" i="142" s="1"/>
  <c r="Y61" i="142" s="1"/>
  <c r="Y62" i="142" s="1"/>
  <c r="Z26" i="141"/>
  <c r="G69" i="140"/>
  <c r="Z54" i="142" l="1"/>
  <c r="E240" i="2"/>
  <c r="D240" i="2"/>
  <c r="D7" i="140" l="1"/>
  <c r="K23" i="140" l="1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N58" i="140" l="1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1" i="140" l="1"/>
  <c r="E239" i="2"/>
  <c r="D239" i="2"/>
  <c r="D7" i="139"/>
  <c r="Y12" i="140" l="1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Z40" i="141" l="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33" i="141" l="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17" i="140" l="1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Y23" i="140" l="1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Z19" i="140" l="1"/>
  <c r="Y36" i="140"/>
  <c r="Y37" i="140" s="1"/>
  <c r="Y38" i="140" s="1"/>
  <c r="Y39" i="140" s="1"/>
  <c r="Y40" i="140" s="1"/>
  <c r="Z26" i="139"/>
  <c r="Y41" i="139"/>
  <c r="Y41" i="140" l="1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51" i="140" l="1"/>
  <c r="Y52" i="140" s="1"/>
  <c r="Y53" i="140" s="1"/>
  <c r="D14" i="138"/>
  <c r="K13" i="138"/>
  <c r="K12" i="138"/>
  <c r="G14" i="138"/>
  <c r="Y54" i="140" l="1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Z54" i="140" l="1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N48" i="138" l="1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14" i="138" l="1"/>
  <c r="Z7" i="138"/>
  <c r="X19" i="137"/>
  <c r="X26" i="137"/>
  <c r="X40" i="137"/>
  <c r="X33" i="137"/>
  <c r="D28" i="137"/>
  <c r="Y15" i="138" l="1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27" i="138" l="1"/>
  <c r="Y28" i="138" s="1"/>
  <c r="Z12" i="138"/>
  <c r="S13" i="137"/>
  <c r="D14" i="137"/>
  <c r="D8" i="137"/>
  <c r="E237" i="2"/>
  <c r="D237" i="2"/>
  <c r="D7" i="137"/>
  <c r="Y29" i="138" l="1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N37" i="137" l="1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42" i="138" l="1"/>
  <c r="Y43" i="138" s="1"/>
  <c r="Z33" i="138"/>
  <c r="Y9" i="137"/>
  <c r="Y10" i="137" s="1"/>
  <c r="D42" i="136"/>
  <c r="Y44" i="138" l="1"/>
  <c r="Y45" i="138" s="1"/>
  <c r="Y46" i="138" s="1"/>
  <c r="Y47" i="138" s="1"/>
  <c r="Y48" i="138" s="1"/>
  <c r="Y11" i="137"/>
  <c r="Y12" i="137" s="1"/>
  <c r="D36" i="136"/>
  <c r="Z40" i="138" l="1"/>
  <c r="Y13" i="137"/>
  <c r="D35" i="136"/>
  <c r="Y14" i="137" l="1"/>
  <c r="Y15" i="137" s="1"/>
  <c r="Y16" i="137" s="1"/>
  <c r="Y17" i="137" s="1"/>
  <c r="Y18" i="137" s="1"/>
  <c r="Y19" i="137" s="1"/>
  <c r="Z7" i="137"/>
  <c r="D28" i="136"/>
  <c r="Y20" i="137" l="1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7" i="137" l="1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43" i="137" l="1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3" i="136" l="1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Z19" i="136" l="1"/>
  <c r="Y34" i="136"/>
  <c r="Y35" i="136" s="1"/>
  <c r="Y36" i="136" s="1"/>
  <c r="D15" i="134"/>
  <c r="D14" i="134"/>
  <c r="D7" i="134"/>
  <c r="E234" i="2"/>
  <c r="D234" i="2"/>
  <c r="D235" i="2"/>
  <c r="Y37" i="136" l="1"/>
  <c r="Y38" i="136" s="1"/>
  <c r="Y39" i="136" s="1"/>
  <c r="Y40" i="136" s="1"/>
  <c r="Y41" i="136" s="1"/>
  <c r="Y42" i="136" s="1"/>
  <c r="Y43" i="136" s="1"/>
  <c r="Z26" i="136"/>
  <c r="W52" i="135"/>
  <c r="W53" i="135"/>
  <c r="W51" i="135"/>
  <c r="Y44" i="136" l="1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N34" i="135" l="1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Z7" i="135" l="1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Z47" i="136" l="1"/>
  <c r="Y27" i="135"/>
  <c r="Y28" i="135" s="1"/>
  <c r="Y29" i="135" s="1"/>
  <c r="Y30" i="135" s="1"/>
  <c r="Y31" i="135" s="1"/>
  <c r="Y32" i="135" s="1"/>
  <c r="Y33" i="135" s="1"/>
  <c r="Z19" i="135" l="1"/>
  <c r="Y34" i="135"/>
  <c r="Y35" i="135" s="1"/>
  <c r="Y36" i="135" s="1"/>
  <c r="Y37" i="135" s="1"/>
  <c r="Y38" i="135" s="1"/>
  <c r="Y39" i="135" s="1"/>
  <c r="Y40" i="135" s="1"/>
  <c r="Y41" i="135" l="1"/>
  <c r="Y42" i="135" s="1"/>
  <c r="Y43" i="135" s="1"/>
  <c r="Y44" i="135" s="1"/>
  <c r="Y45" i="135" s="1"/>
  <c r="Y46" i="135" s="1"/>
  <c r="Y47" i="135" s="1"/>
  <c r="Z26" i="135"/>
  <c r="Z33" i="135" l="1"/>
  <c r="Y48" i="135"/>
  <c r="Y49" i="135" s="1"/>
  <c r="G26" i="134"/>
  <c r="G23" i="134"/>
  <c r="K19" i="134"/>
  <c r="U13" i="134"/>
  <c r="G48" i="133"/>
  <c r="K48" i="133"/>
  <c r="D43" i="133"/>
  <c r="D42" i="133"/>
  <c r="Y50" i="135" l="1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N27" i="134" l="1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0" i="134" l="1"/>
  <c r="Y11" i="134" s="1"/>
  <c r="Y12" i="134" s="1"/>
  <c r="D35" i="133"/>
  <c r="Y13" i="134" l="1"/>
  <c r="Y14" i="134" s="1"/>
  <c r="Z7" i="134" l="1"/>
  <c r="Y15" i="134"/>
  <c r="Y16" i="134" s="1"/>
  <c r="D28" i="133"/>
  <c r="Y17" i="134" l="1"/>
  <c r="Y18" i="134" s="1"/>
  <c r="Y19" i="134" s="1"/>
  <c r="D21" i="133"/>
  <c r="Y20" i="134" l="1"/>
  <c r="Y21" i="134" s="1"/>
  <c r="Y22" i="134" s="1"/>
  <c r="D15" i="133"/>
  <c r="Z12" i="134" l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Z19" i="134" l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Y44" i="134" s="1"/>
  <c r="Z26" i="134"/>
  <c r="D7" i="133"/>
  <c r="Y45" i="134" l="1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N44" i="133" l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13" i="133" l="1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Z7" i="133" l="1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Z12" i="133" l="1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N47" i="132" l="1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36" i="133" l="1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Z47" i="133" l="1"/>
  <c r="Z33" i="133"/>
  <c r="G61" i="131"/>
  <c r="G60" i="131"/>
  <c r="D7" i="131"/>
  <c r="E231" i="2"/>
  <c r="D231" i="2"/>
  <c r="Z40" i="133" l="1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N55" i="131" l="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D35" i="130" l="1"/>
  <c r="D28" i="130" l="1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N35" i="130" l="1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D35" i="129" l="1"/>
  <c r="D28" i="129" l="1"/>
  <c r="D21" i="129" l="1"/>
  <c r="D14" i="129"/>
  <c r="D8" i="129"/>
  <c r="D7" i="129" l="1"/>
  <c r="D229" i="2"/>
  <c r="G54" i="128"/>
  <c r="G61" i="129" l="1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N42" i="129" l="1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D42" i="128" l="1"/>
  <c r="D36" i="128" l="1"/>
  <c r="D28" i="128"/>
  <c r="G23" i="128" l="1"/>
  <c r="G22" i="128"/>
  <c r="D228" i="2" l="1"/>
  <c r="D21" i="128"/>
  <c r="D14" i="128" l="1"/>
  <c r="D7" i="128" l="1"/>
  <c r="G55" i="127" l="1"/>
  <c r="G54" i="127"/>
  <c r="D50" i="127" l="1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G7" i="128" l="1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D35" i="127" l="1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2" i="146" s="1"/>
  <c r="R12" i="146" s="1"/>
  <c r="S11" i="146"/>
  <c r="R11" i="146" s="1"/>
  <c r="P12" i="146" l="1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P15" i="146" l="1"/>
  <c r="O15" i="146" s="1"/>
  <c r="Q16" i="146"/>
  <c r="S15" i="146"/>
  <c r="R15" i="146" s="1"/>
  <c r="P16" i="146" l="1"/>
  <c r="O16" i="146" s="1"/>
  <c r="Q17" i="146"/>
  <c r="S16" i="146"/>
  <c r="R16" i="146" s="1"/>
  <c r="P17" i="146" l="1"/>
  <c r="O17" i="146" s="1"/>
  <c r="Q18" i="146"/>
  <c r="S17" i="146"/>
  <c r="R17" i="146" s="1"/>
  <c r="P18" i="146" l="1"/>
  <c r="O18" i="146" s="1"/>
  <c r="Q19" i="146"/>
  <c r="S18" i="146"/>
  <c r="R18" i="146" s="1"/>
  <c r="P19" i="146" l="1"/>
  <c r="O19" i="146" s="1"/>
  <c r="Q20" i="146"/>
  <c r="S19" i="146"/>
  <c r="R19" i="146" s="1"/>
  <c r="P20" i="146" l="1"/>
  <c r="O20" i="146" s="1"/>
  <c r="Q21" i="146"/>
  <c r="S20" i="146"/>
  <c r="R20" i="146" s="1"/>
  <c r="P21" i="146" l="1"/>
  <c r="O21" i="146" s="1"/>
  <c r="Q22" i="146"/>
  <c r="S21" i="146"/>
  <c r="R21" i="146" s="1"/>
  <c r="P22" i="146" l="1"/>
  <c r="O22" i="146" s="1"/>
  <c r="Q23" i="146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S25" i="146"/>
  <c r="R25" i="146" s="1"/>
  <c r="Q27" i="146" l="1"/>
  <c r="P26" i="146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S28" i="146"/>
  <c r="R28" i="146" s="1"/>
  <c r="P29" i="146" l="1"/>
  <c r="O29" i="146" s="1"/>
  <c r="Q30" i="146"/>
  <c r="S29" i="146"/>
  <c r="R29" i="146" s="1"/>
  <c r="P30" i="146" l="1"/>
  <c r="O30" i="146" s="1"/>
  <c r="Q31" i="146"/>
  <c r="S30" i="146"/>
  <c r="R30" i="146" s="1"/>
  <c r="P31" i="146" l="1"/>
  <c r="O31" i="146" s="1"/>
  <c r="Q32" i="146"/>
  <c r="S31" i="146"/>
  <c r="R31" i="146" s="1"/>
  <c r="P32" i="146" l="1"/>
  <c r="O32" i="146" s="1"/>
  <c r="Q33" i="146"/>
  <c r="S32" i="146"/>
  <c r="R32" i="146" s="1"/>
  <c r="P33" i="146" l="1"/>
  <c r="O33" i="146" s="1"/>
  <c r="Q34" i="146"/>
  <c r="S33" i="146"/>
  <c r="R33" i="146" s="1"/>
  <c r="Q35" i="146" l="1"/>
  <c r="P34" i="146"/>
  <c r="O34" i="146" s="1"/>
  <c r="S34" i="146"/>
  <c r="R34" i="146" s="1"/>
  <c r="Q36" i="146" l="1"/>
  <c r="P35" i="146"/>
  <c r="O35" i="146" s="1"/>
  <c r="S35" i="146"/>
  <c r="R35" i="146" s="1"/>
  <c r="P36" i="146" l="1"/>
  <c r="O36" i="146" s="1"/>
  <c r="Q37" i="146"/>
  <c r="S36" i="146"/>
  <c r="R36" i="146" s="1"/>
  <c r="P37" i="146" l="1"/>
  <c r="O37" i="146" s="1"/>
  <c r="Q38" i="146"/>
  <c r="S37" i="146"/>
  <c r="R37" i="146" s="1"/>
  <c r="Q39" i="146" l="1"/>
  <c r="P38" i="146"/>
  <c r="O38" i="146" s="1"/>
  <c r="S38" i="146"/>
  <c r="R38" i="146" s="1"/>
  <c r="P39" i="146" l="1"/>
  <c r="O39" i="146" s="1"/>
  <c r="Q40" i="146"/>
  <c r="S39" i="146"/>
  <c r="R39" i="146" s="1"/>
  <c r="Q41" i="146" l="1"/>
  <c r="P40" i="146"/>
  <c r="O40" i="146" s="1"/>
  <c r="S40" i="146"/>
  <c r="R40" i="146" s="1"/>
  <c r="P41" i="146" l="1"/>
  <c r="O41" i="146" s="1"/>
  <c r="S41" i="146"/>
  <c r="R41" i="146" s="1"/>
</calcChain>
</file>

<file path=xl/sharedStrings.xml><?xml version="1.0" encoding="utf-8"?>
<sst xmlns="http://schemas.openxmlformats.org/spreadsheetml/2006/main" count="2004" uniqueCount="398">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</sst>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8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calcChain" Target="calcChain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Reserves'!$A$228:$A$246</c:f>
              <c:strCache>
                <c:ptCount val="19"/>
                <c:pt idx="0">
                  <c:v>14/09/22 -01/11/22</c:v>
                </c:pt>
                <c:pt idx="1">
                  <c:v>02/11/22 -20/12/22</c:v>
                </c:pt>
                <c:pt idx="2">
                  <c:v>21/12/22 -07/02/23</c:v>
                </c:pt>
                <c:pt idx="3">
                  <c:v>08/02/23 - 21/03/23</c:v>
                </c:pt>
                <c:pt idx="4">
                  <c:v>22/03/23 - 09/05/23</c:v>
                </c:pt>
                <c:pt idx="5">
                  <c:v>10/05/23 - 20/06/23</c:v>
                </c:pt>
                <c:pt idx="6">
                  <c:v>21/06/23-01/08/23</c:v>
                </c:pt>
                <c:pt idx="7">
                  <c:v>02/08/23-19/09/23</c:v>
                </c:pt>
                <c:pt idx="8">
                  <c:v>20/09/23-31/10/23</c:v>
                </c:pt>
                <c:pt idx="9">
                  <c:v>01/11/23-19/12/23</c:v>
                </c:pt>
                <c:pt idx="10">
                  <c:v>20/12/23-30/01/24</c:v>
                </c:pt>
                <c:pt idx="11">
                  <c:v>31/01/24-12/03/24</c:v>
                </c:pt>
                <c:pt idx="12">
                  <c:v>13/03/24-16/04/24</c:v>
                </c:pt>
                <c:pt idx="13">
                  <c:v>17/04/24 -11/06/24</c:v>
                </c:pt>
                <c:pt idx="14">
                  <c:v>12/06/24-23/07/24</c:v>
                </c:pt>
                <c:pt idx="15">
                  <c:v>24/07/24-17/09/24</c:v>
                </c:pt>
                <c:pt idx="16">
                  <c:v>18/09/24-22/10/24</c:v>
                </c:pt>
                <c:pt idx="17">
                  <c:v>23/10/24 -17/12/24</c:v>
                </c:pt>
                <c:pt idx="18">
                  <c:v>18/12/24 -04/02/25</c:v>
                </c:pt>
              </c:strCache>
            </c:strRef>
          </c:cat>
          <c:val>
            <c:numRef>
              <c:f>'Exceed Reserves'!$D$228:$D$246</c:f>
              <c:numCache>
                <c:formatCode>#,##0</c:formatCode>
                <c:ptCount val="19"/>
                <c:pt idx="0">
                  <c:v>167571</c:v>
                </c:pt>
                <c:pt idx="1">
                  <c:v>46584</c:v>
                </c:pt>
                <c:pt idx="2">
                  <c:v>27683</c:v>
                </c:pt>
                <c:pt idx="3">
                  <c:v>26430</c:v>
                </c:pt>
                <c:pt idx="4">
                  <c:v>16970</c:v>
                </c:pt>
                <c:pt idx="5">
                  <c:v>16812</c:v>
                </c:pt>
                <c:pt idx="6">
                  <c:v>12286</c:v>
                </c:pt>
                <c:pt idx="7">
                  <c:v>9026</c:v>
                </c:pt>
                <c:pt idx="8">
                  <c:v>10012</c:v>
                </c:pt>
                <c:pt idx="9">
                  <c:v>8105</c:v>
                </c:pt>
                <c:pt idx="10">
                  <c:v>8174</c:v>
                </c:pt>
                <c:pt idx="11">
                  <c:v>7239</c:v>
                </c:pt>
                <c:pt idx="12">
                  <c:v>6799</c:v>
                </c:pt>
                <c:pt idx="13" formatCode="_(* #,##0_);_(* \(#,##0\);_(* &quot;-&quot;??_);_(@_)">
                  <c:v>5402</c:v>
                </c:pt>
                <c:pt idx="14">
                  <c:v>6183</c:v>
                </c:pt>
                <c:pt idx="15">
                  <c:v>7120</c:v>
                </c:pt>
                <c:pt idx="16">
                  <c:v>6105</c:v>
                </c:pt>
                <c:pt idx="17">
                  <c:v>4904</c:v>
                </c:pt>
                <c:pt idx="18">
                  <c:v>6925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20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Reserves'!$A$229:$A$246</c:f>
              <c:strCache>
                <c:ptCount val="18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</c:strCache>
            </c:strRef>
          </c:cat>
          <c:val>
            <c:numRef>
              <c:f>'Exceed Reserves'!$E$229:$E$246</c:f>
              <c:numCache>
                <c:formatCode>_(* #,##0_);_(* \(#,##0\);_(* "-"??_);_(@_)</c:formatCode>
                <c:ptCount val="18"/>
                <c:pt idx="0">
                  <c:v>2033</c:v>
                </c:pt>
                <c:pt idx="1">
                  <c:v>1817</c:v>
                </c:pt>
                <c:pt idx="2">
                  <c:v>1406</c:v>
                </c:pt>
                <c:pt idx="3">
                  <c:v>1015</c:v>
                </c:pt>
                <c:pt idx="4">
                  <c:v>817</c:v>
                </c:pt>
                <c:pt idx="5">
                  <c:v>646</c:v>
                </c:pt>
                <c:pt idx="6">
                  <c:v>498</c:v>
                </c:pt>
                <c:pt idx="7">
                  <c:v>510</c:v>
                </c:pt>
                <c:pt idx="8">
                  <c:v>508</c:v>
                </c:pt>
                <c:pt idx="9">
                  <c:v>517</c:v>
                </c:pt>
                <c:pt idx="10">
                  <c:v>374</c:v>
                </c:pt>
                <c:pt idx="11">
                  <c:v>416</c:v>
                </c:pt>
                <c:pt idx="12" formatCode="#,##0">
                  <c:v>210</c:v>
                </c:pt>
                <c:pt idx="13" formatCode="#,##0">
                  <c:v>167</c:v>
                </c:pt>
                <c:pt idx="14" formatCode="#,##0">
                  <c:v>129</c:v>
                </c:pt>
                <c:pt idx="15" formatCode="#,##0">
                  <c:v>163</c:v>
                </c:pt>
                <c:pt idx="16" formatCode="#,##0">
                  <c:v>112</c:v>
                </c:pt>
                <c:pt idx="17" formatCode="#,##0">
                  <c:v>120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215</xdr:row>
      <xdr:rowOff>1</xdr:rowOff>
    </xdr:from>
    <xdr:to>
      <xdr:col>16</xdr:col>
      <xdr:colOff>114300</xdr:colOff>
      <xdr:row>242</xdr:row>
      <xdr:rowOff>85726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504825</xdr:colOff>
      <xdr:row>215</xdr:row>
      <xdr:rowOff>9524</xdr:rowOff>
    </xdr:from>
    <xdr:to>
      <xdr:col>30</xdr:col>
      <xdr:colOff>447675</xdr:colOff>
      <xdr:row>242</xdr:row>
      <xdr:rowOff>114300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-9100</v>
      </c>
      <c r="J54" s="25">
        <v>-300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10000</v>
      </c>
      <c r="J55" s="25">
        <v>-300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>
    <pageSetUpPr fitToPage="1"/>
  </sheetPr>
  <dimension ref="B1:IU65499"/>
  <sheetViews>
    <sheetView tabSelected="1"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X15" sqref="X1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166862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-6100</v>
      </c>
      <c r="J7" s="63">
        <v>-200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28300</v>
      </c>
      <c r="J8" s="63">
        <v>-200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2700</v>
      </c>
      <c r="J9" s="63">
        <v>-200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6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-8100</v>
      </c>
      <c r="J12" s="63">
        <v>200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-3022596</v>
      </c>
      <c r="Y12" s="156">
        <f>Y11-K12-L12</f>
        <v>-3028849</v>
      </c>
      <c r="Z12" s="217">
        <f>AVERAGE(Y12:Y20)</f>
        <v>-3021558.777777778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-10100</v>
      </c>
      <c r="J13" s="63">
        <v>200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4300</v>
      </c>
      <c r="J14" s="63">
        <v>200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-6300</v>
      </c>
      <c r="J15" s="63">
        <v>200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/>
      <c r="F16" s="23"/>
      <c r="G16" s="26">
        <f>D16+E16+F16-E15-F15</f>
        <v>2884141</v>
      </c>
      <c r="H16" s="132">
        <v>2800</v>
      </c>
      <c r="I16" s="63">
        <v>-500</v>
      </c>
      <c r="J16" s="63">
        <v>200</v>
      </c>
      <c r="K16" s="170">
        <f t="shared" si="8"/>
        <v>2500</v>
      </c>
      <c r="L16" s="172"/>
      <c r="M16" s="153"/>
      <c r="N16" s="152">
        <f>L16+K16+G16+M16</f>
        <v>2886641</v>
      </c>
      <c r="O16" s="67">
        <f t="shared" si="3"/>
        <v>295415.50999999995</v>
      </c>
      <c r="P16" s="70">
        <f t="shared" si="6"/>
        <v>2954155.0999999996</v>
      </c>
      <c r="Q16" s="164">
        <f t="shared" si="5"/>
        <v>3046000.51</v>
      </c>
      <c r="R16" s="71">
        <f t="shared" si="1"/>
        <v>277.04181299516961</v>
      </c>
      <c r="S16" s="72">
        <f>SUM($Q$7:$Q16)/T16</f>
        <v>462277.50999999995</v>
      </c>
      <c r="T16" s="73">
        <v>10</v>
      </c>
      <c r="U16" s="218"/>
      <c r="V16" s="133"/>
      <c r="W16" s="105"/>
      <c r="X16" s="167"/>
      <c r="Y16" s="156">
        <f>Y15-K16-L16</f>
        <v>-3020729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530299.41909090907</v>
      </c>
      <c r="P17" s="7">
        <f t="shared" si="6"/>
        <v>5833293.6099999994</v>
      </c>
      <c r="Q17" s="164">
        <f t="shared" ref="Q17:Q18" si="10">Q16+N17</f>
        <v>3046000.51</v>
      </c>
      <c r="R17" s="29">
        <f t="shared" si="1"/>
        <v>417.80718143790023</v>
      </c>
      <c r="S17" s="5">
        <f>SUM($Q$7:$Q17)/T17</f>
        <v>697161.41909090907</v>
      </c>
      <c r="T17" s="18">
        <v>11</v>
      </c>
      <c r="U17" s="27"/>
      <c r="V17" s="136"/>
      <c r="W17" s="105"/>
      <c r="X17" s="167"/>
      <c r="Y17" s="156">
        <f t="shared" si="7"/>
        <v>-3020729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726036.00999999989</v>
      </c>
      <c r="P18" s="7">
        <f t="shared" si="6"/>
        <v>8712432.1199999992</v>
      </c>
      <c r="Q18" s="164">
        <f t="shared" si="10"/>
        <v>3046000.51</v>
      </c>
      <c r="R18" s="29">
        <f t="shared" si="1"/>
        <v>535.11165514017569</v>
      </c>
      <c r="S18" s="5">
        <f>SUM($Q$7:$Q18)/T18</f>
        <v>892898.00999999989</v>
      </c>
      <c r="T18" s="18">
        <v>12</v>
      </c>
      <c r="U18" s="27"/>
      <c r="V18" s="136"/>
      <c r="W18" s="105"/>
      <c r="X18" s="167"/>
      <c r="Y18" s="156">
        <f t="shared" si="7"/>
        <v>-3020729</v>
      </c>
      <c r="Z18" s="217"/>
      <c r="AA18" s="92"/>
    </row>
    <row r="19" spans="2:31">
      <c r="B19" s="116">
        <v>45705</v>
      </c>
      <c r="C19" s="14"/>
      <c r="D19" s="87"/>
      <c r="E19" s="87"/>
      <c r="F19" s="23"/>
      <c r="G19" s="26">
        <f>D19+E19+F19-E16-F16</f>
        <v>0</v>
      </c>
      <c r="H19" s="132">
        <v>300</v>
      </c>
      <c r="I19" s="63">
        <v>-500</v>
      </c>
      <c r="J19" s="63">
        <v>200</v>
      </c>
      <c r="K19" s="170">
        <f t="shared" si="8"/>
        <v>0</v>
      </c>
      <c r="L19" s="171"/>
      <c r="M19" s="153"/>
      <c r="N19" s="149">
        <f t="shared" ref="N19:N41" si="11">L19+K19+G19+M19</f>
        <v>0</v>
      </c>
      <c r="O19" s="67">
        <f t="shared" si="3"/>
        <v>891659.20230769226</v>
      </c>
      <c r="P19" s="7">
        <f t="shared" si="6"/>
        <v>11591569.629999999</v>
      </c>
      <c r="Q19" s="164">
        <f>Q18+N19-1</f>
        <v>3045999.51</v>
      </c>
      <c r="R19" s="29">
        <f t="shared" si="1"/>
        <v>634.36924063459162</v>
      </c>
      <c r="S19" s="5">
        <f>SUM($Q$7:$Q19)/T19</f>
        <v>1058521.2023076923</v>
      </c>
      <c r="T19" s="18">
        <v>13</v>
      </c>
      <c r="U19" s="138">
        <f>B19</f>
        <v>45705</v>
      </c>
      <c r="V19" s="310"/>
      <c r="W19" s="105"/>
      <c r="X19" s="167" t="e">
        <f>AVERAGE(W19:W27)</f>
        <v>#DIV/0!</v>
      </c>
      <c r="Y19" s="156">
        <f>Y18-K19-L19</f>
        <v>-3020729</v>
      </c>
      <c r="Z19" s="217">
        <f>AVERAGE(Y19:Y27)</f>
        <v>-3020729.5555555555</v>
      </c>
      <c r="AA19" s="92"/>
      <c r="AD19" s="309"/>
    </row>
    <row r="20" spans="2:31">
      <c r="B20" s="116">
        <v>45706</v>
      </c>
      <c r="C20" s="14"/>
      <c r="D20" s="87"/>
      <c r="E20" s="87"/>
      <c r="F20" s="23"/>
      <c r="G20" s="26">
        <f t="shared" ref="G20:G22" si="12">D20+E20+F20-E17-F17</f>
        <v>0</v>
      </c>
      <c r="H20" s="132">
        <v>300</v>
      </c>
      <c r="I20" s="63">
        <v>-500</v>
      </c>
      <c r="J20" s="63">
        <v>200</v>
      </c>
      <c r="K20" s="170">
        <f>+H20+I20+J20</f>
        <v>0</v>
      </c>
      <c r="L20" s="171"/>
      <c r="M20" s="153"/>
      <c r="N20" s="149">
        <f t="shared" si="11"/>
        <v>0</v>
      </c>
      <c r="O20" s="67">
        <f t="shared" si="3"/>
        <v>1033622.0099999999</v>
      </c>
      <c r="P20" s="7">
        <f t="shared" si="6"/>
        <v>14470708.139999999</v>
      </c>
      <c r="Q20" s="164">
        <f>Q19+N20+1</f>
        <v>3046000.51</v>
      </c>
      <c r="R20" s="29">
        <f t="shared" si="1"/>
        <v>719.4472138653498</v>
      </c>
      <c r="S20" s="5">
        <f>SUM($Q$7:$Q20)/T20</f>
        <v>1200484.01</v>
      </c>
      <c r="T20" s="18">
        <v>14</v>
      </c>
      <c r="U20" s="138">
        <f>B19+8</f>
        <v>45713</v>
      </c>
      <c r="V20" s="131"/>
      <c r="W20" s="105"/>
      <c r="X20" s="167"/>
      <c r="Y20" s="156">
        <f>Y19-K20-L20</f>
        <v>-3020729</v>
      </c>
      <c r="Z20" s="217"/>
      <c r="AA20" s="92"/>
      <c r="AB20" s="92"/>
    </row>
    <row r="21" spans="2:31">
      <c r="B21" s="116">
        <v>45707</v>
      </c>
      <c r="C21" s="14"/>
      <c r="D21" s="87">
        <v>-6174</v>
      </c>
      <c r="E21" s="87"/>
      <c r="F21" s="23"/>
      <c r="G21" s="26">
        <f t="shared" si="12"/>
        <v>-6174</v>
      </c>
      <c r="H21" s="132"/>
      <c r="I21" s="63"/>
      <c r="J21" s="63"/>
      <c r="K21" s="170">
        <f t="shared" ref="K21:K23" si="13">+H21+I21+J21</f>
        <v>0</v>
      </c>
      <c r="L21" s="171"/>
      <c r="M21" s="153"/>
      <c r="N21" s="149">
        <f t="shared" si="11"/>
        <v>-6174</v>
      </c>
      <c r="O21" s="67">
        <f t="shared" si="3"/>
        <v>1156244.8433333333</v>
      </c>
      <c r="P21" s="7">
        <f t="shared" si="6"/>
        <v>17343672.649999999</v>
      </c>
      <c r="Q21" s="164">
        <f>Q20+N21</f>
        <v>3039826.51</v>
      </c>
      <c r="R21" s="29">
        <f t="shared" si="1"/>
        <v>792.93478643030357</v>
      </c>
      <c r="S21" s="5">
        <f>SUM($Q$7:$Q21)/T21</f>
        <v>1323106.8433333333</v>
      </c>
      <c r="T21" s="18">
        <v>15</v>
      </c>
      <c r="U21" s="4"/>
      <c r="V21" s="131"/>
      <c r="W21" s="105"/>
      <c r="X21" s="167"/>
      <c r="Y21" s="156">
        <f>Y20-K21-L21</f>
        <v>-3020729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/>
      <c r="F22" s="23"/>
      <c r="G22" s="26">
        <f t="shared" si="12"/>
        <v>0</v>
      </c>
      <c r="H22" s="132"/>
      <c r="I22" s="63"/>
      <c r="J22" s="63"/>
      <c r="K22" s="170">
        <f t="shared" si="13"/>
        <v>0</v>
      </c>
      <c r="L22" s="171"/>
      <c r="M22" s="153"/>
      <c r="N22" s="149">
        <f t="shared" si="11"/>
        <v>0</v>
      </c>
      <c r="O22" s="67">
        <f t="shared" si="3"/>
        <v>1263539.8224999998</v>
      </c>
      <c r="P22" s="7">
        <f t="shared" si="6"/>
        <v>20216637.159999996</v>
      </c>
      <c r="Q22" s="164">
        <f>Q21+N22</f>
        <v>3039826.51</v>
      </c>
      <c r="R22" s="29">
        <f t="shared" si="1"/>
        <v>857.23641242463827</v>
      </c>
      <c r="S22" s="5">
        <f>SUM($Q$7:$Q22)/T22</f>
        <v>1430401.8224999998</v>
      </c>
      <c r="T22" s="18">
        <v>16</v>
      </c>
      <c r="U22" s="4"/>
      <c r="V22" s="131"/>
      <c r="W22" s="105"/>
      <c r="X22" s="167"/>
      <c r="Y22" s="156">
        <f>Y21-K22-L22</f>
        <v>-3020729</v>
      </c>
      <c r="Z22" s="217"/>
      <c r="AA22" s="92"/>
    </row>
    <row r="23" spans="2:31">
      <c r="B23" s="116">
        <v>45709</v>
      </c>
      <c r="C23" s="14"/>
      <c r="D23" s="87"/>
      <c r="E23" s="87"/>
      <c r="F23" s="23"/>
      <c r="G23" s="26">
        <f t="shared" ref="G23" si="14">D23+E23+F23-E22-F22</f>
        <v>0</v>
      </c>
      <c r="H23" s="132"/>
      <c r="I23" s="63"/>
      <c r="J23" s="63"/>
      <c r="K23" s="170">
        <f t="shared" si="13"/>
        <v>0</v>
      </c>
      <c r="L23" s="171"/>
      <c r="M23" s="153"/>
      <c r="N23" s="149">
        <f t="shared" si="11"/>
        <v>0</v>
      </c>
      <c r="O23" s="67">
        <f t="shared" si="3"/>
        <v>1358211.8629411762</v>
      </c>
      <c r="P23" s="7">
        <f t="shared" si="6"/>
        <v>23089601.669999994</v>
      </c>
      <c r="Q23" s="164">
        <f>Q22+N23</f>
        <v>3039826.51</v>
      </c>
      <c r="R23" s="29">
        <f t="shared" si="1"/>
        <v>913.97314124316858</v>
      </c>
      <c r="S23" s="5">
        <f>SUM($Q$7:$Q23)/T23</f>
        <v>1525073.8629411762</v>
      </c>
      <c r="T23" s="18">
        <v>17</v>
      </c>
      <c r="U23" s="27"/>
      <c r="V23" s="135"/>
      <c r="W23" s="105"/>
      <c r="X23" s="167"/>
      <c r="Y23" s="156">
        <f>Y22-K23-L23-1</f>
        <v>-3020730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1442364.7877777773</v>
      </c>
      <c r="P24" s="7">
        <f t="shared" si="6"/>
        <v>25962566.179999992</v>
      </c>
      <c r="Q24" s="164">
        <f t="shared" ref="Q24:Q25" si="15">Q23+N24</f>
        <v>3039826.51</v>
      </c>
      <c r="R24" s="29">
        <f t="shared" si="1"/>
        <v>964.40578908186239</v>
      </c>
      <c r="S24" s="5">
        <f>SUM($Q$7:$Q24)/T24</f>
        <v>1609226.7877777773</v>
      </c>
      <c r="T24" s="18">
        <v>18</v>
      </c>
      <c r="U24" s="4"/>
      <c r="V24" s="135"/>
      <c r="W24" s="105"/>
      <c r="X24" s="167"/>
      <c r="Y24" s="156">
        <f t="shared" ref="Y24:Y41" si="16">Y23-K24-L24</f>
        <v>-3020730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1517659.5099999995</v>
      </c>
      <c r="P25" s="7">
        <f t="shared" si="6"/>
        <v>28835530.68999999</v>
      </c>
      <c r="Q25" s="164">
        <f t="shared" si="15"/>
        <v>3039826.51</v>
      </c>
      <c r="R25" s="29">
        <f t="shared" si="1"/>
        <v>1009.5297371480623</v>
      </c>
      <c r="S25" s="5">
        <f>SUM($Q$7:$Q25)/T25</f>
        <v>1684521.5099999995</v>
      </c>
      <c r="T25" s="18">
        <v>19</v>
      </c>
      <c r="U25" s="4"/>
      <c r="V25" s="131"/>
      <c r="W25" s="105"/>
      <c r="X25" s="167"/>
      <c r="Y25" s="156">
        <f t="shared" si="16"/>
        <v>-3020730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/>
      <c r="F26" s="23"/>
      <c r="G26" s="26">
        <f>D26+E26+F26-E23-F23</f>
        <v>0</v>
      </c>
      <c r="H26" s="132"/>
      <c r="I26" s="63"/>
      <c r="J26" s="63"/>
      <c r="K26" s="170">
        <f t="shared" si="8"/>
        <v>0</v>
      </c>
      <c r="L26" s="171"/>
      <c r="M26" s="153"/>
      <c r="N26" s="149">
        <f t="shared" ref="N26" si="17">L26+K26+G26+M26</f>
        <v>0</v>
      </c>
      <c r="O26" s="67">
        <f t="shared" si="3"/>
        <v>1585424.7599999993</v>
      </c>
      <c r="P26" s="7">
        <f t="shared" si="6"/>
        <v>31708495.199999988</v>
      </c>
      <c r="Q26" s="164">
        <f>Q25+N26</f>
        <v>3039826.51</v>
      </c>
      <c r="R26" s="29">
        <f t="shared" si="1"/>
        <v>1050.1412904076417</v>
      </c>
      <c r="S26" s="5">
        <f>SUM($Q$7:$Q26)/T26</f>
        <v>1752286.7599999993</v>
      </c>
      <c r="T26" s="18">
        <v>20</v>
      </c>
      <c r="U26" s="138">
        <f>B26</f>
        <v>45712</v>
      </c>
      <c r="V26" s="131"/>
      <c r="W26" s="105"/>
      <c r="X26" s="167" t="e">
        <f>AVERAGE(W26:W34)</f>
        <v>#DIV/0!</v>
      </c>
      <c r="Y26" s="156">
        <f t="shared" si="16"/>
        <v>-3020730</v>
      </c>
      <c r="Z26" s="217">
        <f>AVERAGE(Y26:Y34)</f>
        <v>-3020730.222222222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/>
      <c r="I27" s="63"/>
      <c r="J27" s="63"/>
      <c r="K27" s="170">
        <f t="shared" si="8"/>
        <v>0</v>
      </c>
      <c r="L27" s="171"/>
      <c r="M27" s="153"/>
      <c r="N27" s="149">
        <f>L27+K27+G27+M27</f>
        <v>0</v>
      </c>
      <c r="O27" s="67">
        <f t="shared" si="3"/>
        <v>1646736.2719047612</v>
      </c>
      <c r="P27" s="7">
        <f t="shared" si="6"/>
        <v>34581461.709999986</v>
      </c>
      <c r="Q27" s="164">
        <f>Q26+N27+2</f>
        <v>3039828.51</v>
      </c>
      <c r="R27" s="29">
        <f t="shared" si="1"/>
        <v>1086.8857330637061</v>
      </c>
      <c r="S27" s="5">
        <f>SUM($Q$7:$Q27)/T27+1</f>
        <v>1813599.2719047612</v>
      </c>
      <c r="T27" s="18">
        <v>21</v>
      </c>
      <c r="U27" s="138">
        <f>B28+6</f>
        <v>45720</v>
      </c>
      <c r="V27" s="159"/>
      <c r="W27" s="105"/>
      <c r="X27" s="167"/>
      <c r="Y27" s="156">
        <f>Y26-K27-L27</f>
        <v>-3020730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v>-4305</v>
      </c>
      <c r="E28" s="87"/>
      <c r="F28" s="23"/>
      <c r="G28" s="26">
        <f t="shared" ref="G28:G30" si="18">D28+E28+F28-E27-F27</f>
        <v>-4305</v>
      </c>
      <c r="H28" s="132"/>
      <c r="I28" s="63"/>
      <c r="J28" s="63"/>
      <c r="K28" s="170">
        <f t="shared" si="8"/>
        <v>0</v>
      </c>
      <c r="L28" s="171"/>
      <c r="M28" s="153"/>
      <c r="N28" s="149">
        <f>L28+K28+G28+M28</f>
        <v>-4305</v>
      </c>
      <c r="O28" s="67">
        <f t="shared" si="3"/>
        <v>1702278.2372727266</v>
      </c>
      <c r="P28" s="7">
        <f t="shared" si="6"/>
        <v>37450121.219999984</v>
      </c>
      <c r="Q28" s="164">
        <f>Q27+N28-2</f>
        <v>3035521.51</v>
      </c>
      <c r="R28" s="29">
        <f t="shared" si="1"/>
        <v>1120.1719008957862</v>
      </c>
      <c r="S28" s="5">
        <f>SUM($Q$7:$Q28)/T28+1</f>
        <v>1869141.2372727266</v>
      </c>
      <c r="T28" s="18">
        <v>22</v>
      </c>
      <c r="U28" s="4"/>
      <c r="V28" s="131"/>
      <c r="W28" s="105"/>
      <c r="X28" s="167"/>
      <c r="Y28" s="156">
        <f>Y27-K28-L28</f>
        <v>-3020730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/>
      <c r="F29" s="23"/>
      <c r="G29" s="26">
        <f t="shared" si="18"/>
        <v>0</v>
      </c>
      <c r="H29" s="132"/>
      <c r="I29" s="63"/>
      <c r="J29" s="63"/>
      <c r="K29" s="170">
        <f t="shared" si="8"/>
        <v>0</v>
      </c>
      <c r="L29" s="171"/>
      <c r="M29" s="153"/>
      <c r="N29" s="149">
        <f>L29+K29+G29+M29</f>
        <v>0</v>
      </c>
      <c r="O29" s="67">
        <f t="shared" si="3"/>
        <v>1752990.5534782601</v>
      </c>
      <c r="P29" s="7">
        <f t="shared" si="6"/>
        <v>40318782.729999982</v>
      </c>
      <c r="Q29" s="164">
        <f>Q28+N29+2</f>
        <v>3035523.51</v>
      </c>
      <c r="R29" s="29">
        <f t="shared" si="1"/>
        <v>1150.563072166377</v>
      </c>
      <c r="S29" s="5">
        <f>SUM($Q$7:$Q29)/T29</f>
        <v>1919852.5534782601</v>
      </c>
      <c r="T29" s="18">
        <v>23</v>
      </c>
      <c r="U29" s="4"/>
      <c r="V29" s="131"/>
      <c r="W29" s="105"/>
      <c r="X29" s="167"/>
      <c r="Y29" s="156">
        <f>Y28-K29-L29</f>
        <v>-3020730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/>
      <c r="F30" s="23"/>
      <c r="G30" s="26">
        <f t="shared" si="18"/>
        <v>0</v>
      </c>
      <c r="H30" s="132"/>
      <c r="I30" s="25"/>
      <c r="J30" s="25"/>
      <c r="K30" s="170">
        <f t="shared" si="8"/>
        <v>0</v>
      </c>
      <c r="L30" s="171"/>
      <c r="M30" s="153"/>
      <c r="N30" s="149">
        <f>L30+K30+G30+M30</f>
        <v>0</v>
      </c>
      <c r="O30" s="67">
        <f t="shared" si="3"/>
        <v>1799476.8016666658</v>
      </c>
      <c r="P30" s="7">
        <f t="shared" si="6"/>
        <v>43187443.23999998</v>
      </c>
      <c r="Q30" s="164">
        <f>Q29+N30-1</f>
        <v>3035522.51</v>
      </c>
      <c r="R30" s="29">
        <f t="shared" si="1"/>
        <v>1178.4221702165057</v>
      </c>
      <c r="S30" s="5">
        <f>SUM($Q$7:$Q30)/T30</f>
        <v>1966338.8016666658</v>
      </c>
      <c r="T30" s="18">
        <v>24</v>
      </c>
      <c r="U30" s="4"/>
      <c r="V30" s="131"/>
      <c r="W30" s="105"/>
      <c r="X30" s="167"/>
      <c r="Y30" s="156">
        <f t="shared" si="16"/>
        <v>-3020730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1842244.1499999992</v>
      </c>
      <c r="P31" s="7">
        <f t="shared" si="6"/>
        <v>46056103.749999978</v>
      </c>
      <c r="Q31" s="164">
        <f t="shared" ref="Q31:Q39" si="19">Q30+N31</f>
        <v>3035522.51</v>
      </c>
      <c r="R31" s="29">
        <f t="shared" si="1"/>
        <v>1204.0525404226241</v>
      </c>
      <c r="S31" s="5">
        <f>SUM($Q$7:$Q31)/T31</f>
        <v>2009106.1499999992</v>
      </c>
      <c r="T31" s="18">
        <v>25</v>
      </c>
      <c r="U31" s="4"/>
      <c r="V31" s="137"/>
      <c r="W31" s="105"/>
      <c r="X31" s="167"/>
      <c r="Y31" s="156">
        <f t="shared" si="16"/>
        <v>-3020730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1881721.7023076913</v>
      </c>
      <c r="P32" s="7">
        <f t="shared" si="6"/>
        <v>48924764.259999976</v>
      </c>
      <c r="Q32" s="164">
        <f t="shared" si="19"/>
        <v>3035522.51</v>
      </c>
      <c r="R32" s="29">
        <f t="shared" si="1"/>
        <v>1227.7113436898103</v>
      </c>
      <c r="S32" s="5">
        <f>SUM($Q$7:$Q32)/T32</f>
        <v>2048583.7023076913</v>
      </c>
      <c r="T32" s="18">
        <v>26</v>
      </c>
      <c r="U32" s="27"/>
      <c r="V32" s="137"/>
      <c r="W32" s="105"/>
      <c r="X32" s="167"/>
      <c r="Y32" s="156">
        <f t="shared" si="16"/>
        <v>-3020730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1918275.0285185175</v>
      </c>
      <c r="P33" s="7">
        <f t="shared" si="6"/>
        <v>51793425.769999973</v>
      </c>
      <c r="Q33" s="164">
        <f>Q32+N33+1</f>
        <v>3035523.51</v>
      </c>
      <c r="R33" s="29">
        <f t="shared" si="1"/>
        <v>1249.6176652074873</v>
      </c>
      <c r="S33" s="5">
        <f>SUM($Q$7:$Q33)/T33</f>
        <v>2085137.0285185175</v>
      </c>
      <c r="T33" s="18">
        <v>27</v>
      </c>
      <c r="U33" s="138">
        <f>B33</f>
        <v>45719</v>
      </c>
      <c r="V33" s="131"/>
      <c r="W33" s="105"/>
      <c r="X33" s="167" t="e">
        <f>AVERAGE(W33:W41)</f>
        <v>#DIV/0!</v>
      </c>
      <c r="Y33" s="156">
        <f>Y32-K33-L33-1</f>
        <v>-3020731</v>
      </c>
      <c r="Z33" s="217">
        <f>AVERAGE(Y33:Y41)</f>
        <v>-3020732.3333333335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8"/>
        <v>0</v>
      </c>
      <c r="L34" s="171"/>
      <c r="M34" s="153"/>
      <c r="N34" s="149">
        <f>L34+K34+G34+M34</f>
        <v>0</v>
      </c>
      <c r="O34" s="67">
        <f t="shared" si="3"/>
        <v>1952217.4028571418</v>
      </c>
      <c r="P34" s="7">
        <f t="shared" si="6"/>
        <v>54662087.279999971</v>
      </c>
      <c r="Q34" s="164">
        <f>Q33+N34</f>
        <v>3035523.51</v>
      </c>
      <c r="R34" s="29">
        <f t="shared" si="1"/>
        <v>1269.9592494739018</v>
      </c>
      <c r="S34" s="5">
        <f>SUM($Q$7:$Q34)/T34</f>
        <v>2119079.402857142</v>
      </c>
      <c r="T34" s="18">
        <v>28</v>
      </c>
      <c r="U34" s="138">
        <f>B33+8</f>
        <v>45727</v>
      </c>
      <c r="V34" s="131"/>
      <c r="W34" s="105"/>
      <c r="X34" s="167"/>
      <c r="Y34" s="156">
        <f t="shared" si="16"/>
        <v>-3020731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/>
      <c r="E35" s="87"/>
      <c r="F35" s="23"/>
      <c r="G35" s="26">
        <f t="shared" ref="G35:G37" si="20">D35+E35+F35-E34-F34</f>
        <v>0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11"/>
        <v>0</v>
      </c>
      <c r="O35" s="67">
        <f t="shared" si="3"/>
        <v>1983818.9237931024</v>
      </c>
      <c r="P35" s="7">
        <f t="shared" si="6"/>
        <v>57530748.789999969</v>
      </c>
      <c r="Q35" s="164">
        <f>Q34+N35</f>
        <v>3035523.51</v>
      </c>
      <c r="R35" s="29">
        <f t="shared" si="1"/>
        <v>1288.8979658598737</v>
      </c>
      <c r="S35" s="5">
        <f>SUM($Q$7:$Q35)/T35</f>
        <v>2150680.9237931026</v>
      </c>
      <c r="T35" s="18">
        <v>29</v>
      </c>
      <c r="U35" s="4"/>
      <c r="V35" s="131"/>
      <c r="W35" s="105"/>
      <c r="X35" s="167"/>
      <c r="Y35" s="156">
        <f>Y34-K35-L35</f>
        <v>-3020731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/>
      <c r="F36" s="23"/>
      <c r="G36" s="26">
        <f t="shared" si="20"/>
        <v>0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11"/>
        <v>0</v>
      </c>
      <c r="O36" s="67">
        <f t="shared" si="3"/>
        <v>2013313.7099999988</v>
      </c>
      <c r="P36" s="7">
        <f t="shared" si="6"/>
        <v>60399411.299999967</v>
      </c>
      <c r="Q36" s="164">
        <f>Q35+N36+1</f>
        <v>3035524.51</v>
      </c>
      <c r="R36" s="29">
        <f t="shared" si="1"/>
        <v>1306.5747204276581</v>
      </c>
      <c r="S36" s="5">
        <f>SUM($Q$7:$Q36)/T36+1</f>
        <v>2180176.709999999</v>
      </c>
      <c r="T36" s="18">
        <v>30</v>
      </c>
      <c r="U36" s="4"/>
      <c r="V36" s="136"/>
      <c r="W36" s="105"/>
      <c r="X36" s="167"/>
      <c r="Y36" s="156">
        <f>Y35-K36-L36-2</f>
        <v>-3020733</v>
      </c>
      <c r="Z36" s="217"/>
      <c r="AD36" s="1"/>
      <c r="AE36" s="1"/>
    </row>
    <row r="37" spans="2:31">
      <c r="B37" s="116">
        <v>45723</v>
      </c>
      <c r="C37" s="14"/>
      <c r="D37" s="87"/>
      <c r="E37" s="87"/>
      <c r="F37" s="23"/>
      <c r="G37" s="26">
        <f t="shared" si="20"/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11"/>
        <v>0</v>
      </c>
      <c r="O37" s="67">
        <f t="shared" si="3"/>
        <v>2040905.639032257</v>
      </c>
      <c r="P37" s="7">
        <f t="shared" si="6"/>
        <v>63268074.809999965</v>
      </c>
      <c r="Q37" s="164">
        <f>Q36+N37+1</f>
        <v>3035525.51</v>
      </c>
      <c r="R37" s="29">
        <f t="shared" si="1"/>
        <v>1323.1104979157972</v>
      </c>
      <c r="S37" s="5">
        <f>SUM($Q$7:$Q37)/T37+1</f>
        <v>2207768.6390322573</v>
      </c>
      <c r="T37" s="18">
        <v>31</v>
      </c>
      <c r="U37" s="27"/>
      <c r="V37" s="137"/>
      <c r="W37" s="105"/>
      <c r="X37" s="167"/>
      <c r="Y37" s="156">
        <f t="shared" si="16"/>
        <v>-3020733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2066773.0724999988</v>
      </c>
      <c r="P38" s="7">
        <f t="shared" si="6"/>
        <v>66136738.319999963</v>
      </c>
      <c r="Q38" s="164">
        <f t="shared" si="19"/>
        <v>3035525.51</v>
      </c>
      <c r="R38" s="29">
        <f t="shared" si="1"/>
        <v>1338.6121900133039</v>
      </c>
      <c r="S38" s="5">
        <f>SUM($Q$7:$Q38)/T38</f>
        <v>2233635.0724999993</v>
      </c>
      <c r="T38" s="18">
        <v>32</v>
      </c>
      <c r="U38" s="27"/>
      <c r="V38" s="137"/>
      <c r="W38" s="105"/>
      <c r="X38" s="167"/>
      <c r="Y38" s="156">
        <f t="shared" si="16"/>
        <v>-3020733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2091072.7827272718</v>
      </c>
      <c r="P39" s="7">
        <f t="shared" si="6"/>
        <v>69005401.829999968</v>
      </c>
      <c r="Q39" s="164">
        <f t="shared" si="19"/>
        <v>3035525.51</v>
      </c>
      <c r="R39" s="29">
        <f t="shared" si="1"/>
        <v>1353.1749485966081</v>
      </c>
      <c r="S39" s="5">
        <f>SUM($Q$7:$Q39)/T39</f>
        <v>2257934.7827272722</v>
      </c>
      <c r="T39" s="18">
        <v>33</v>
      </c>
      <c r="U39" s="27"/>
      <c r="V39" s="137"/>
      <c r="W39" s="105"/>
      <c r="X39" s="167"/>
      <c r="Y39" s="156">
        <f t="shared" si="16"/>
        <v>-3020733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2113943.1276470581</v>
      </c>
      <c r="P40" s="7">
        <f t="shared" si="6"/>
        <v>71874066.339999974</v>
      </c>
      <c r="Q40" s="164">
        <f>Q39+N40+1</f>
        <v>3035526.51</v>
      </c>
      <c r="R40" s="29">
        <f t="shared" si="1"/>
        <v>1366.8810919484715</v>
      </c>
      <c r="S40" s="5">
        <f>SUM($Q$7:$Q40)/T40</f>
        <v>2280805.1276470586</v>
      </c>
      <c r="T40" s="18">
        <v>34</v>
      </c>
      <c r="U40" s="138"/>
      <c r="V40" s="131"/>
      <c r="W40" s="105"/>
      <c r="X40" s="167"/>
      <c r="Y40" s="156">
        <f t="shared" si="16"/>
        <v>-3020733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11"/>
        <v>0</v>
      </c>
      <c r="O41" s="67">
        <f t="shared" si="3"/>
        <v>2135506.538571428</v>
      </c>
      <c r="P41" s="7">
        <f t="shared" si="6"/>
        <v>74742728.849999979</v>
      </c>
      <c r="Q41" s="164">
        <f>Q40+N41-2</f>
        <v>3035524.51</v>
      </c>
      <c r="R41" s="29">
        <f t="shared" si="1"/>
        <v>1379.8039928632213</v>
      </c>
      <c r="S41" s="5">
        <f>SUM($Q$7:$Q41)/T41</f>
        <v>2302368.5385714285</v>
      </c>
      <c r="T41" s="18">
        <v>35</v>
      </c>
      <c r="U41" s="138"/>
      <c r="V41" s="131"/>
      <c r="W41" s="105"/>
      <c r="X41" s="167"/>
      <c r="Y41" s="156">
        <f t="shared" si="16"/>
        <v>-3020733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75" thickBot="1">
      <c r="D48" s="140" t="s">
        <v>46</v>
      </c>
      <c r="E48" s="145"/>
      <c r="F48" s="146"/>
      <c r="G48" s="158">
        <f>'JAN 2025'!Y55</f>
        <v>-3011263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467"/>
  <sheetViews>
    <sheetView topLeftCell="A5443" workbookViewId="0">
      <selection activeCell="D5467" sqref="D5467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6"/>
  <sheetViews>
    <sheetView workbookViewId="0">
      <pane ySplit="1" topLeftCell="A227" activePane="bottomLeft" state="frozen"/>
      <selection activeCell="X30" sqref="X30"/>
      <selection pane="bottomLeft" activeCell="E247" sqref="E247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6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54</vt:i4>
      </vt:variant>
      <vt:variant>
        <vt:lpstr>Named Ranges</vt:lpstr>
      </vt:variant>
      <vt:variant>
        <vt:i4>53</vt:i4>
      </vt:variant>
    </vt:vector>
  </HeadingPairs>
  <TitlesOfParts>
    <vt:vector size="107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2025-02-14T10:28:12Z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